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Проект внесение изм.№3\"/>
    </mc:Choice>
  </mc:AlternateContent>
  <bookViews>
    <workbookView xWindow="0" yWindow="0" windowWidth="19200" windowHeight="11295" activeTab="6"/>
  </bookViews>
  <sheets>
    <sheet name="город" sheetId="1" r:id="rId1"/>
    <sheet name="рамасуха" sheetId="2" r:id="rId2"/>
    <sheet name="баклань" sheetId="3" r:id="rId3"/>
    <sheet name="бельково" sheetId="4" r:id="rId4"/>
    <sheet name="семцы" sheetId="5" r:id="rId5"/>
    <sheet name="витовка" sheetId="6" r:id="rId6"/>
    <sheet name="гущино" sheetId="7" r:id="rId7"/>
    <sheet name="дмитрово" sheetId="8" r:id="rId8"/>
    <sheet name="доманичи" sheetId="9" r:id="rId9"/>
    <sheet name="кр.рог" sheetId="10" r:id="rId10"/>
    <sheet name="московский" sheetId="11" r:id="rId11"/>
    <sheet name="первом" sheetId="12" r:id="rId12"/>
    <sheet name="польники" sheetId="13" r:id="rId13"/>
    <sheet name="речица" sheetId="14" r:id="rId14"/>
    <sheet name="сетолово" sheetId="15" r:id="rId15"/>
    <sheet name="чопово" sheetId="16" r:id="rId16"/>
  </sheets>
  <definedNames>
    <definedName name="_xlnm.Print_Area" localSheetId="0">город!$A$1:$I$35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6" l="1"/>
  <c r="C31" i="16" s="1"/>
  <c r="F31" i="16" s="1"/>
  <c r="A33" i="16" s="1"/>
  <c r="D33" i="16" s="1"/>
  <c r="B21" i="16"/>
  <c r="D21" i="16" s="1"/>
  <c r="A11" i="16"/>
  <c r="D11" i="16" s="1"/>
  <c r="C24" i="15"/>
  <c r="C31" i="15" s="1"/>
  <c r="F31" i="15" s="1"/>
  <c r="A33" i="15" s="1"/>
  <c r="D33" i="15" s="1"/>
  <c r="D21" i="15"/>
  <c r="B21" i="15"/>
  <c r="D11" i="15"/>
  <c r="H22" i="15" s="1"/>
  <c r="A11" i="15"/>
  <c r="C24" i="14"/>
  <c r="C31" i="14" s="1"/>
  <c r="F31" i="14" s="1"/>
  <c r="A33" i="14" s="1"/>
  <c r="D33" i="14" s="1"/>
  <c r="B21" i="14"/>
  <c r="D21" i="14" s="1"/>
  <c r="A11" i="14"/>
  <c r="D11" i="14" s="1"/>
  <c r="F24" i="13"/>
  <c r="C24" i="13"/>
  <c r="C31" i="13" s="1"/>
  <c r="F31" i="13" s="1"/>
  <c r="A33" i="13" s="1"/>
  <c r="D33" i="13" s="1"/>
  <c r="H23" i="13"/>
  <c r="D21" i="13"/>
  <c r="B21" i="13"/>
  <c r="D11" i="13"/>
  <c r="H22" i="13" s="1"/>
  <c r="D35" i="13" s="1"/>
  <c r="A11" i="13"/>
  <c r="F24" i="12"/>
  <c r="C24" i="12"/>
  <c r="C31" i="12" s="1"/>
  <c r="F31" i="12" s="1"/>
  <c r="A33" i="12" s="1"/>
  <c r="D33" i="12" s="1"/>
  <c r="H23" i="12"/>
  <c r="D21" i="12"/>
  <c r="B21" i="12"/>
  <c r="D11" i="12"/>
  <c r="H22" i="12" s="1"/>
  <c r="D35" i="12" s="1"/>
  <c r="A11" i="12"/>
  <c r="C24" i="11"/>
  <c r="C31" i="11" s="1"/>
  <c r="F31" i="11" s="1"/>
  <c r="A33" i="11" s="1"/>
  <c r="D33" i="11" s="1"/>
  <c r="D21" i="11"/>
  <c r="B21" i="11"/>
  <c r="D11" i="11"/>
  <c r="H22" i="11" s="1"/>
  <c r="A11" i="11"/>
  <c r="C24" i="10"/>
  <c r="C31" i="10" s="1"/>
  <c r="F31" i="10" s="1"/>
  <c r="A33" i="10" s="1"/>
  <c r="D33" i="10" s="1"/>
  <c r="D21" i="10"/>
  <c r="B21" i="10"/>
  <c r="D11" i="10"/>
  <c r="H22" i="10" s="1"/>
  <c r="A11" i="10"/>
  <c r="C24" i="9"/>
  <c r="C31" i="9" s="1"/>
  <c r="F31" i="9" s="1"/>
  <c r="A33" i="9" s="1"/>
  <c r="D33" i="9" s="1"/>
  <c r="D21" i="9"/>
  <c r="B21" i="9"/>
  <c r="D11" i="9"/>
  <c r="H22" i="9" s="1"/>
  <c r="A11" i="9"/>
  <c r="F24" i="8"/>
  <c r="C24" i="8"/>
  <c r="C31" i="8" s="1"/>
  <c r="F31" i="8" s="1"/>
  <c r="A33" i="8" s="1"/>
  <c r="D33" i="8" s="1"/>
  <c r="H23" i="8"/>
  <c r="D21" i="8"/>
  <c r="B21" i="8"/>
  <c r="D11" i="8"/>
  <c r="H22" i="8" s="1"/>
  <c r="D35" i="8" s="1"/>
  <c r="A11" i="8"/>
  <c r="F24" i="7"/>
  <c r="C24" i="7"/>
  <c r="C31" i="7" s="1"/>
  <c r="F31" i="7" s="1"/>
  <c r="A33" i="7" s="1"/>
  <c r="D33" i="7" s="1"/>
  <c r="H23" i="7"/>
  <c r="D21" i="7"/>
  <c r="B21" i="7"/>
  <c r="D11" i="7"/>
  <c r="H22" i="7" s="1"/>
  <c r="D35" i="7" s="1"/>
  <c r="A11" i="7"/>
  <c r="F24" i="6"/>
  <c r="C24" i="6"/>
  <c r="C31" i="6" s="1"/>
  <c r="F31" i="6" s="1"/>
  <c r="A33" i="6" s="1"/>
  <c r="D33" i="6" s="1"/>
  <c r="H23" i="6"/>
  <c r="D21" i="6"/>
  <c r="B21" i="6"/>
  <c r="D11" i="6"/>
  <c r="H22" i="6" s="1"/>
  <c r="D35" i="6" s="1"/>
  <c r="A11" i="6"/>
  <c r="C24" i="5"/>
  <c r="C31" i="5" s="1"/>
  <c r="F31" i="5" s="1"/>
  <c r="A33" i="5" s="1"/>
  <c r="D33" i="5" s="1"/>
  <c r="D21" i="5"/>
  <c r="B21" i="5"/>
  <c r="D11" i="5"/>
  <c r="H22" i="5" s="1"/>
  <c r="A11" i="5"/>
  <c r="C24" i="4"/>
  <c r="C31" i="4" s="1"/>
  <c r="F31" i="4" s="1"/>
  <c r="A33" i="4" s="1"/>
  <c r="D33" i="4" s="1"/>
  <c r="D21" i="4"/>
  <c r="B21" i="4"/>
  <c r="D11" i="4"/>
  <c r="H22" i="4" s="1"/>
  <c r="A11" i="4"/>
  <c r="C24" i="3"/>
  <c r="C31" i="3" s="1"/>
  <c r="F31" i="3" s="1"/>
  <c r="A33" i="3" s="1"/>
  <c r="D33" i="3" s="1"/>
  <c r="D21" i="3"/>
  <c r="B21" i="3"/>
  <c r="D11" i="3"/>
  <c r="H22" i="3" s="1"/>
  <c r="A11" i="3"/>
  <c r="D35" i="1"/>
  <c r="D35" i="2"/>
  <c r="C24" i="2"/>
  <c r="C31" i="2" s="1"/>
  <c r="F31" i="2" s="1"/>
  <c r="A33" i="2" s="1"/>
  <c r="D33" i="2" s="1"/>
  <c r="D21" i="2"/>
  <c r="B21" i="2"/>
  <c r="D11" i="2"/>
  <c r="H22" i="2" s="1"/>
  <c r="A11" i="2"/>
  <c r="D33" i="1"/>
  <c r="A33" i="1"/>
  <c r="F31" i="1"/>
  <c r="C31" i="1"/>
  <c r="C24" i="1"/>
  <c r="F24" i="1" s="1"/>
  <c r="H23" i="1" s="1"/>
  <c r="B21" i="1"/>
  <c r="D21" i="1" s="1"/>
  <c r="A11" i="1"/>
  <c r="D11" i="1" s="1"/>
  <c r="H22" i="1" s="1"/>
  <c r="H22" i="16" l="1"/>
  <c r="D35" i="16" s="1"/>
  <c r="F24" i="16"/>
  <c r="H23" i="16" s="1"/>
  <c r="F24" i="15"/>
  <c r="H23" i="15" s="1"/>
  <c r="D35" i="15" s="1"/>
  <c r="H22" i="14"/>
  <c r="D35" i="14" s="1"/>
  <c r="F24" i="14"/>
  <c r="H23" i="14" s="1"/>
  <c r="F24" i="11"/>
  <c r="H23" i="11" s="1"/>
  <c r="D35" i="11" s="1"/>
  <c r="F24" i="10"/>
  <c r="H23" i="10" s="1"/>
  <c r="D35" i="10" s="1"/>
  <c r="F24" i="9"/>
  <c r="H23" i="9" s="1"/>
  <c r="D35" i="9" s="1"/>
  <c r="D35" i="5"/>
  <c r="F24" i="5"/>
  <c r="H23" i="5" s="1"/>
  <c r="F24" i="4"/>
  <c r="H23" i="4" s="1"/>
  <c r="D35" i="4" s="1"/>
  <c r="F24" i="3"/>
  <c r="H23" i="3" s="1"/>
  <c r="D35" i="3" s="1"/>
  <c r="F24" i="2"/>
  <c r="H23" i="2" s="1"/>
</calcChain>
</file>

<file path=xl/sharedStrings.xml><?xml version="1.0" encoding="utf-8"?>
<sst xmlns="http://schemas.openxmlformats.org/spreadsheetml/2006/main" count="752" uniqueCount="49">
  <si>
    <t>ПОЯСНИТЕЛЬНАЯ ЗАПИСКА К СМЕТЕ РАСХОДОВ
на подготовку и проведение выборов депутатов Представительных органов местного самоуправления Почепского района</t>
  </si>
  <si>
    <t>Согласно Порядка выплаты компенсации и дополнительной оплаты труда (вознаграждения) -приложение № 5 к Постановлению ЦИК РФ № 142/1087-8 от 13 декабря 2023 года всем членам избирательных комиссий полагается выплата ведомственного коэффициента, размер которого для председателей избирательных комиссий не превышает 2,0 , для заместителей председателей, секретарей и иных членов избирательных комиссий 1,5.</t>
  </si>
  <si>
    <t>В период подготовки и проведения выборов член УИК работает 15 часов.</t>
  </si>
  <si>
    <t>членов УИК</t>
  </si>
  <si>
    <t>руб. к оплате членам УИК.</t>
  </si>
  <si>
    <t>Дополнительная оплата труда членам ТИК Почепского района расчитана</t>
  </si>
  <si>
    <t>Средняя стоимость одного часа работы члена участковой избирательной комиссии согласно Постановления Центральной Избирательной Комиссии Российской Федерации № 142/1087-8 от 13 декабря 2023 года (приложение № 2) - 53 руб., члена Территориальной избирательной комиссии 57 руб.</t>
  </si>
  <si>
    <t>15 часов *51,3руб. = 795 руб.</t>
  </si>
  <si>
    <t>795 руб. *1,5 (ВК) = 1192,50 руб.</t>
  </si>
  <si>
    <t>*1987,50 руб. =</t>
  </si>
  <si>
    <t>В период подготовки и проведения выборов член УИК работает 22 часа.</t>
  </si>
  <si>
    <t>22 часа * 57 руб.= 1254 руб..</t>
  </si>
  <si>
    <t>1254 руб. * 1,5 (ВК) = 1881 руб.</t>
  </si>
  <si>
    <t>795 руб.+1192,50 = 1987,50 руб. к оплате каждому члну УИК</t>
  </si>
  <si>
    <t>1254 руб.+1881 руб. = 3135 руб. к оплате каждому члену ТИК.</t>
  </si>
  <si>
    <t>Состав Территориальной избирательной комиссии 13 человек.</t>
  </si>
  <si>
    <t>3135 руб.*13 чел. = 40755 руб. к оплате членам ТИК.</t>
  </si>
  <si>
    <t xml:space="preserve">В поселении </t>
  </si>
  <si>
    <t>комиссий</t>
  </si>
  <si>
    <t>и</t>
  </si>
  <si>
    <t>=</t>
  </si>
  <si>
    <t>40755 руб./357 членов УИК =  114,16 руб. за 1 члена УИК.</t>
  </si>
  <si>
    <t>114,16*</t>
  </si>
  <si>
    <t>руб. к оплате членам ТИК за поселение</t>
  </si>
  <si>
    <t>2. Расходы на изготовление печатной продукции:</t>
  </si>
  <si>
    <t>руб.</t>
  </si>
  <si>
    <t>2000 руб.*</t>
  </si>
  <si>
    <t>комиссий =</t>
  </si>
  <si>
    <t>Дополнительная оплата труда (вознаграждение) :</t>
  </si>
  <si>
    <t>3. Другие расходы связанные с подготовкой и проведением выборов:</t>
  </si>
  <si>
    <t>Изготовление календаря с датой и видом выборов для УИК - 1000 руб.</t>
  </si>
  <si>
    <t>Договора ГПХ:</t>
  </si>
  <si>
    <t>Арена транспортного средства с экипажем - 1500 руб.</t>
  </si>
  <si>
    <t>Уборка избирательного участка - 500 руб.</t>
  </si>
  <si>
    <t>Услуги бухгалтера - 1500 руб.</t>
  </si>
  <si>
    <t>(1000+3500)*</t>
  </si>
  <si>
    <t>комиссий=</t>
  </si>
  <si>
    <t>рублей</t>
  </si>
  <si>
    <t>3500 руб. на комиссию, в т.ч.</t>
  </si>
  <si>
    <t>Изготовление календаря с датой и видом выборов для ТИК - 1000 руб.</t>
  </si>
  <si>
    <t>+</t>
  </si>
  <si>
    <t>1000=</t>
  </si>
  <si>
    <t>рублей - другие расходы</t>
  </si>
  <si>
    <t>пропорционально количеству членов УИК на территории района.</t>
  </si>
  <si>
    <t>Итого потребность :</t>
  </si>
  <si>
    <t xml:space="preserve">1. Дополнительная оплата труда (вознаграждение) </t>
  </si>
  <si>
    <t>комиссии</t>
  </si>
  <si>
    <t>1. Дополнительная оплата труда (вознаграждение)</t>
  </si>
  <si>
    <t>комиссия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</si>
</sst>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0" zoomScaleNormal="100" zoomScaleSheetLayoutView="100" workbookViewId="0">
      <selection activeCell="B24" sqref="B24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47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8</v>
      </c>
      <c r="D10" s="1" t="s">
        <v>18</v>
      </c>
      <c r="E10" s="1" t="s">
        <v>19</v>
      </c>
      <c r="F10" s="1">
        <v>88</v>
      </c>
      <c r="G10" s="1" t="s">
        <v>3</v>
      </c>
    </row>
    <row r="11" spans="1:9" x14ac:dyDescent="0.3">
      <c r="A11" s="1">
        <f>F10</f>
        <v>88</v>
      </c>
      <c r="B11" s="1" t="s">
        <v>9</v>
      </c>
      <c r="D11" s="3">
        <f>1987.5*A11</f>
        <v>174900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88</v>
      </c>
      <c r="C21" s="1" t="s">
        <v>20</v>
      </c>
      <c r="D21" s="1">
        <f>114.6*B21</f>
        <v>10084.799999999999</v>
      </c>
      <c r="E21" s="1" t="s">
        <v>23</v>
      </c>
    </row>
    <row r="22" spans="1:9" x14ac:dyDescent="0.3">
      <c r="A22" s="1" t="s">
        <v>28</v>
      </c>
      <c r="H22" s="3">
        <f>D11+D21</f>
        <v>184984.8</v>
      </c>
      <c r="I22" s="1" t="s">
        <v>25</v>
      </c>
    </row>
    <row r="23" spans="1:9" x14ac:dyDescent="0.3">
      <c r="A23" s="1" t="s">
        <v>24</v>
      </c>
      <c r="H23" s="1">
        <f>F24</f>
        <v>16000</v>
      </c>
    </row>
    <row r="24" spans="1:9" x14ac:dyDescent="0.3">
      <c r="A24" s="1" t="s">
        <v>26</v>
      </c>
      <c r="C24" s="2">
        <f>C10</f>
        <v>8</v>
      </c>
      <c r="D24" s="1" t="s">
        <v>27</v>
      </c>
      <c r="F24" s="1">
        <f>2000*C24</f>
        <v>16000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8</v>
      </c>
      <c r="D31" s="1" t="s">
        <v>36</v>
      </c>
      <c r="F31" s="1">
        <f>4500*C31</f>
        <v>36000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36000</v>
      </c>
      <c r="B33" s="2" t="s">
        <v>40</v>
      </c>
      <c r="C33" s="1" t="s">
        <v>41</v>
      </c>
      <c r="D33" s="1">
        <f>A33+1000</f>
        <v>37000</v>
      </c>
      <c r="E33" s="1" t="s">
        <v>42</v>
      </c>
    </row>
    <row r="35" spans="1:5" x14ac:dyDescent="0.3">
      <c r="A35" s="1" t="s">
        <v>44</v>
      </c>
      <c r="D35" s="3">
        <f>H22+F24+D33</f>
        <v>237984.8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4" zoomScaleNormal="100" zoomScaleSheetLayoutView="100" workbookViewId="0">
      <selection activeCell="C10" sqref="C10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47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1</v>
      </c>
      <c r="D10" s="1" t="s">
        <v>48</v>
      </c>
      <c r="E10" s="1" t="s">
        <v>19</v>
      </c>
      <c r="F10" s="1">
        <v>5</v>
      </c>
      <c r="G10" s="1" t="s">
        <v>3</v>
      </c>
    </row>
    <row r="11" spans="1:9" x14ac:dyDescent="0.3">
      <c r="A11" s="1">
        <f>F10</f>
        <v>5</v>
      </c>
      <c r="B11" s="1" t="s">
        <v>9</v>
      </c>
      <c r="D11" s="3">
        <f>1987.5*A11</f>
        <v>9937.5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5</v>
      </c>
      <c r="C21" s="1" t="s">
        <v>20</v>
      </c>
      <c r="D21" s="1">
        <f>114.6*B21</f>
        <v>573</v>
      </c>
      <c r="E21" s="1" t="s">
        <v>23</v>
      </c>
    </row>
    <row r="22" spans="1:9" x14ac:dyDescent="0.3">
      <c r="A22" s="1" t="s">
        <v>28</v>
      </c>
      <c r="H22" s="3">
        <f>D11+D21</f>
        <v>10510.5</v>
      </c>
      <c r="I22" s="1" t="s">
        <v>25</v>
      </c>
    </row>
    <row r="23" spans="1:9" x14ac:dyDescent="0.3">
      <c r="A23" s="1" t="s">
        <v>24</v>
      </c>
      <c r="H23" s="1">
        <f>F24</f>
        <v>2000</v>
      </c>
    </row>
    <row r="24" spans="1:9" x14ac:dyDescent="0.3">
      <c r="A24" s="1" t="s">
        <v>26</v>
      </c>
      <c r="C24" s="2">
        <f>C10</f>
        <v>1</v>
      </c>
      <c r="D24" s="1" t="s">
        <v>27</v>
      </c>
      <c r="F24" s="1">
        <f>2000*C24</f>
        <v>2000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1</v>
      </c>
      <c r="D31" s="1" t="s">
        <v>36</v>
      </c>
      <c r="F31" s="1">
        <f>4500*C31</f>
        <v>4500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4500</v>
      </c>
      <c r="B33" s="2" t="s">
        <v>40</v>
      </c>
      <c r="C33" s="1" t="s">
        <v>41</v>
      </c>
      <c r="D33" s="1">
        <f>A33+1000</f>
        <v>5500</v>
      </c>
      <c r="E33" s="1" t="s">
        <v>42</v>
      </c>
    </row>
    <row r="35" spans="1:5" x14ac:dyDescent="0.3">
      <c r="A35" s="1" t="s">
        <v>44</v>
      </c>
      <c r="D35" s="3">
        <f>H22+H23+D33</f>
        <v>18010.5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zoomScaleNormal="100" zoomScaleSheetLayoutView="100" workbookViewId="0">
      <selection activeCell="A5" sqref="A5:I5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4</v>
      </c>
      <c r="D10" s="1" t="s">
        <v>46</v>
      </c>
      <c r="E10" s="1" t="s">
        <v>19</v>
      </c>
      <c r="F10" s="1">
        <v>25</v>
      </c>
      <c r="G10" s="1" t="s">
        <v>3</v>
      </c>
    </row>
    <row r="11" spans="1:9" x14ac:dyDescent="0.3">
      <c r="A11" s="1">
        <f>F10</f>
        <v>25</v>
      </c>
      <c r="B11" s="1" t="s">
        <v>9</v>
      </c>
      <c r="D11" s="3">
        <f>1987.5*A11</f>
        <v>49687.5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25</v>
      </c>
      <c r="C21" s="1" t="s">
        <v>20</v>
      </c>
      <c r="D21" s="1">
        <f>114.6*B21</f>
        <v>2865</v>
      </c>
      <c r="E21" s="1" t="s">
        <v>23</v>
      </c>
    </row>
    <row r="22" spans="1:9" x14ac:dyDescent="0.3">
      <c r="A22" s="1" t="s">
        <v>28</v>
      </c>
      <c r="H22" s="3">
        <f>D11+D21</f>
        <v>52552.5</v>
      </c>
      <c r="I22" s="1" t="s">
        <v>25</v>
      </c>
    </row>
    <row r="23" spans="1:9" x14ac:dyDescent="0.3">
      <c r="A23" s="1" t="s">
        <v>24</v>
      </c>
      <c r="H23" s="1">
        <f>F24</f>
        <v>8000</v>
      </c>
    </row>
    <row r="24" spans="1:9" x14ac:dyDescent="0.3">
      <c r="A24" s="1" t="s">
        <v>26</v>
      </c>
      <c r="C24" s="2">
        <f>C10</f>
        <v>4</v>
      </c>
      <c r="D24" s="1" t="s">
        <v>27</v>
      </c>
      <c r="F24" s="1">
        <f>2000*C24</f>
        <v>8000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4</v>
      </c>
      <c r="D31" s="1" t="s">
        <v>36</v>
      </c>
      <c r="F31" s="1">
        <f>4500*C31</f>
        <v>18000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18000</v>
      </c>
      <c r="B33" s="2" t="s">
        <v>40</v>
      </c>
      <c r="C33" s="1" t="s">
        <v>41</v>
      </c>
      <c r="D33" s="1">
        <f>A33+1000</f>
        <v>19000</v>
      </c>
      <c r="E33" s="1" t="s">
        <v>42</v>
      </c>
    </row>
    <row r="35" spans="1:5" x14ac:dyDescent="0.3">
      <c r="A35" s="1" t="s">
        <v>44</v>
      </c>
      <c r="D35" s="3">
        <f>H22+H23+D33</f>
        <v>79552.5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7" zoomScale="60" zoomScaleNormal="100" workbookViewId="0">
      <selection activeCell="D30" sqref="D30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2</v>
      </c>
      <c r="D10" s="1" t="s">
        <v>46</v>
      </c>
      <c r="E10" s="1" t="s">
        <v>19</v>
      </c>
      <c r="F10" s="1">
        <v>12</v>
      </c>
      <c r="G10" s="1" t="s">
        <v>3</v>
      </c>
    </row>
    <row r="11" spans="1:9" x14ac:dyDescent="0.3">
      <c r="A11" s="1">
        <f>F10</f>
        <v>12</v>
      </c>
      <c r="B11" s="1" t="s">
        <v>9</v>
      </c>
      <c r="D11" s="3">
        <f>1987.5*A11</f>
        <v>23850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12</v>
      </c>
      <c r="C21" s="1" t="s">
        <v>20</v>
      </c>
      <c r="D21" s="1">
        <f>114.6*B21</f>
        <v>1375.1999999999998</v>
      </c>
      <c r="E21" s="1" t="s">
        <v>23</v>
      </c>
    </row>
    <row r="22" spans="1:9" x14ac:dyDescent="0.3">
      <c r="A22" s="1" t="s">
        <v>28</v>
      </c>
      <c r="H22" s="3">
        <f>D11+D21</f>
        <v>25225.200000000001</v>
      </c>
      <c r="I22" s="1" t="s">
        <v>25</v>
      </c>
    </row>
    <row r="23" spans="1:9" x14ac:dyDescent="0.3">
      <c r="A23" s="1" t="s">
        <v>24</v>
      </c>
      <c r="H23" s="1">
        <f>F24</f>
        <v>4000</v>
      </c>
    </row>
    <row r="24" spans="1:9" x14ac:dyDescent="0.3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 x14ac:dyDescent="0.3">
      <c r="A35" s="1" t="s">
        <v>44</v>
      </c>
      <c r="D35" s="3">
        <f>H22+H23+D33</f>
        <v>39225.199999999997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zoomScale="60" zoomScaleNormal="100" workbookViewId="0">
      <selection activeCell="D12" sqref="D12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4</v>
      </c>
      <c r="D10" s="1" t="s">
        <v>46</v>
      </c>
      <c r="E10" s="1" t="s">
        <v>19</v>
      </c>
      <c r="F10" s="1">
        <v>27</v>
      </c>
      <c r="G10" s="1" t="s">
        <v>3</v>
      </c>
    </row>
    <row r="11" spans="1:9" x14ac:dyDescent="0.3">
      <c r="A11" s="1">
        <f>F10</f>
        <v>27</v>
      </c>
      <c r="B11" s="1" t="s">
        <v>9</v>
      </c>
      <c r="D11" s="3">
        <f>1987.5*A11</f>
        <v>53662.5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27</v>
      </c>
      <c r="C21" s="1" t="s">
        <v>20</v>
      </c>
      <c r="D21" s="1">
        <f>114.6*B21</f>
        <v>3094.2</v>
      </c>
      <c r="E21" s="1" t="s">
        <v>23</v>
      </c>
    </row>
    <row r="22" spans="1:9" x14ac:dyDescent="0.3">
      <c r="A22" s="1" t="s">
        <v>28</v>
      </c>
      <c r="H22" s="3">
        <f>D11+D21</f>
        <v>56756.7</v>
      </c>
      <c r="I22" s="1" t="s">
        <v>25</v>
      </c>
    </row>
    <row r="23" spans="1:9" x14ac:dyDescent="0.3">
      <c r="A23" s="1" t="s">
        <v>24</v>
      </c>
      <c r="H23" s="1">
        <f>F24</f>
        <v>8000</v>
      </c>
    </row>
    <row r="24" spans="1:9" x14ac:dyDescent="0.3">
      <c r="A24" s="1" t="s">
        <v>26</v>
      </c>
      <c r="C24" s="2">
        <f>C10</f>
        <v>4</v>
      </c>
      <c r="D24" s="1" t="s">
        <v>27</v>
      </c>
      <c r="F24" s="1">
        <f>2000*C24</f>
        <v>8000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4</v>
      </c>
      <c r="D31" s="1" t="s">
        <v>36</v>
      </c>
      <c r="F31" s="1">
        <f>4500*C31</f>
        <v>18000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18000</v>
      </c>
      <c r="B33" s="2" t="s">
        <v>40</v>
      </c>
      <c r="C33" s="1" t="s">
        <v>41</v>
      </c>
      <c r="D33" s="1">
        <f>A33+1000</f>
        <v>19000</v>
      </c>
      <c r="E33" s="1" t="s">
        <v>42</v>
      </c>
    </row>
    <row r="35" spans="1:5" x14ac:dyDescent="0.3">
      <c r="A35" s="1" t="s">
        <v>44</v>
      </c>
      <c r="D35" s="3">
        <f>H22+H23+D33</f>
        <v>83756.7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1" zoomScale="60" zoomScaleNormal="100" workbookViewId="0">
      <selection activeCell="D32" sqref="D32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47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1</v>
      </c>
      <c r="D10" s="1" t="s">
        <v>48</v>
      </c>
      <c r="E10" s="1" t="s">
        <v>19</v>
      </c>
      <c r="F10" s="1">
        <v>9</v>
      </c>
      <c r="G10" s="1" t="s">
        <v>3</v>
      </c>
    </row>
    <row r="11" spans="1:9" x14ac:dyDescent="0.3">
      <c r="A11" s="1">
        <f>F10</f>
        <v>9</v>
      </c>
      <c r="B11" s="1" t="s">
        <v>9</v>
      </c>
      <c r="D11" s="3">
        <f>1987.5*A11</f>
        <v>17887.5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9</v>
      </c>
      <c r="C21" s="1" t="s">
        <v>20</v>
      </c>
      <c r="D21" s="1">
        <f>114.6*B21</f>
        <v>1031.3999999999999</v>
      </c>
      <c r="E21" s="1" t="s">
        <v>23</v>
      </c>
    </row>
    <row r="22" spans="1:9" x14ac:dyDescent="0.3">
      <c r="A22" s="1" t="s">
        <v>28</v>
      </c>
      <c r="H22" s="3">
        <f>D11+D21</f>
        <v>18918.900000000001</v>
      </c>
      <c r="I22" s="1" t="s">
        <v>25</v>
      </c>
    </row>
    <row r="23" spans="1:9" x14ac:dyDescent="0.3">
      <c r="A23" s="1" t="s">
        <v>24</v>
      </c>
      <c r="H23" s="1">
        <f>F24</f>
        <v>2000</v>
      </c>
    </row>
    <row r="24" spans="1:9" x14ac:dyDescent="0.3">
      <c r="A24" s="1" t="s">
        <v>26</v>
      </c>
      <c r="C24" s="2">
        <f>C10</f>
        <v>1</v>
      </c>
      <c r="D24" s="1" t="s">
        <v>27</v>
      </c>
      <c r="F24" s="1">
        <f>2000*C24</f>
        <v>2000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1</v>
      </c>
      <c r="D31" s="1" t="s">
        <v>36</v>
      </c>
      <c r="F31" s="1">
        <f>4500*C31</f>
        <v>4500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4500</v>
      </c>
      <c r="B33" s="2" t="s">
        <v>40</v>
      </c>
      <c r="C33" s="1" t="s">
        <v>41</v>
      </c>
      <c r="D33" s="1">
        <f>A33+1000</f>
        <v>5500</v>
      </c>
      <c r="E33" s="1" t="s">
        <v>42</v>
      </c>
    </row>
    <row r="35" spans="1:5" x14ac:dyDescent="0.3">
      <c r="A35" s="1" t="s">
        <v>44</v>
      </c>
      <c r="D35" s="3">
        <f>H22+H23+D33</f>
        <v>26418.9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view="pageBreakPreview" topLeftCell="A2" zoomScale="60" zoomScaleNormal="100" workbookViewId="0">
      <selection activeCell="E9" sqref="E9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2</v>
      </c>
      <c r="D10" s="1" t="s">
        <v>46</v>
      </c>
      <c r="E10" s="1" t="s">
        <v>19</v>
      </c>
      <c r="F10" s="1">
        <v>16</v>
      </c>
      <c r="G10" s="1" t="s">
        <v>3</v>
      </c>
    </row>
    <row r="11" spans="1:9" x14ac:dyDescent="0.3">
      <c r="A11" s="1">
        <f>F10</f>
        <v>16</v>
      </c>
      <c r="B11" s="1" t="s">
        <v>9</v>
      </c>
      <c r="D11" s="3">
        <f>1987.5*A11</f>
        <v>31800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16</v>
      </c>
      <c r="C21" s="1" t="s">
        <v>20</v>
      </c>
      <c r="D21" s="1">
        <f>114.6*B21</f>
        <v>1833.6</v>
      </c>
      <c r="E21" s="1" t="s">
        <v>23</v>
      </c>
    </row>
    <row r="22" spans="1:9" x14ac:dyDescent="0.3">
      <c r="A22" s="1" t="s">
        <v>28</v>
      </c>
      <c r="H22" s="3">
        <f>D11+D21</f>
        <v>33633.599999999999</v>
      </c>
      <c r="I22" s="1" t="s">
        <v>25</v>
      </c>
    </row>
    <row r="23" spans="1:9" x14ac:dyDescent="0.3">
      <c r="A23" s="1" t="s">
        <v>24</v>
      </c>
      <c r="H23" s="1">
        <f>F24</f>
        <v>4000</v>
      </c>
    </row>
    <row r="24" spans="1:9" x14ac:dyDescent="0.3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 x14ac:dyDescent="0.3">
      <c r="A35" s="1" t="s">
        <v>44</v>
      </c>
      <c r="D35" s="3">
        <f>H22+H23+D33</f>
        <v>47633.599999999999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1" zoomScale="60" zoomScaleNormal="100" workbookViewId="0">
      <selection activeCell="E31" sqref="E31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2</v>
      </c>
      <c r="D10" s="1" t="s">
        <v>46</v>
      </c>
      <c r="E10" s="1" t="s">
        <v>19</v>
      </c>
      <c r="F10" s="1">
        <v>10</v>
      </c>
      <c r="G10" s="1" t="s">
        <v>3</v>
      </c>
    </row>
    <row r="11" spans="1:9" x14ac:dyDescent="0.3">
      <c r="A11" s="1">
        <f>F10</f>
        <v>10</v>
      </c>
      <c r="B11" s="1" t="s">
        <v>9</v>
      </c>
      <c r="D11" s="3">
        <f>1987.5*A11</f>
        <v>19875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10</v>
      </c>
      <c r="C21" s="1" t="s">
        <v>20</v>
      </c>
      <c r="D21" s="1">
        <f>114.6*B21</f>
        <v>1146</v>
      </c>
      <c r="E21" s="1" t="s">
        <v>23</v>
      </c>
    </row>
    <row r="22" spans="1:9" x14ac:dyDescent="0.3">
      <c r="A22" s="1" t="s">
        <v>28</v>
      </c>
      <c r="H22" s="3">
        <f>D11+D21</f>
        <v>21021</v>
      </c>
      <c r="I22" s="1" t="s">
        <v>25</v>
      </c>
    </row>
    <row r="23" spans="1:9" x14ac:dyDescent="0.3">
      <c r="A23" s="1" t="s">
        <v>24</v>
      </c>
      <c r="H23" s="1">
        <f>F24</f>
        <v>4000</v>
      </c>
    </row>
    <row r="24" spans="1:9" x14ac:dyDescent="0.3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 x14ac:dyDescent="0.3">
      <c r="A35" s="1" t="s">
        <v>44</v>
      </c>
      <c r="D35" s="3">
        <f>H22+H23+D33</f>
        <v>35021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1" zoomScale="60" zoomScaleNormal="100" workbookViewId="0">
      <selection activeCell="C30" sqref="C30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4</v>
      </c>
      <c r="D10" s="1" t="s">
        <v>46</v>
      </c>
      <c r="E10" s="1" t="s">
        <v>19</v>
      </c>
      <c r="F10" s="1">
        <v>22</v>
      </c>
      <c r="G10" s="1" t="s">
        <v>3</v>
      </c>
    </row>
    <row r="11" spans="1:9" x14ac:dyDescent="0.3">
      <c r="A11" s="1">
        <f>F10</f>
        <v>22</v>
      </c>
      <c r="B11" s="1" t="s">
        <v>9</v>
      </c>
      <c r="D11" s="3">
        <f>1987.5*A11</f>
        <v>43725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22</v>
      </c>
      <c r="C21" s="1" t="s">
        <v>20</v>
      </c>
      <c r="D21" s="1">
        <f>114.6*B21</f>
        <v>2521.1999999999998</v>
      </c>
      <c r="E21" s="1" t="s">
        <v>23</v>
      </c>
    </row>
    <row r="22" spans="1:9" x14ac:dyDescent="0.3">
      <c r="A22" s="1" t="s">
        <v>28</v>
      </c>
      <c r="H22" s="3">
        <f>D11+D21</f>
        <v>46246.2</v>
      </c>
      <c r="I22" s="1" t="s">
        <v>25</v>
      </c>
    </row>
    <row r="23" spans="1:9" x14ac:dyDescent="0.3">
      <c r="A23" s="1" t="s">
        <v>24</v>
      </c>
      <c r="H23" s="1">
        <f>F24</f>
        <v>8000</v>
      </c>
    </row>
    <row r="24" spans="1:9" x14ac:dyDescent="0.3">
      <c r="A24" s="1" t="s">
        <v>26</v>
      </c>
      <c r="C24" s="2">
        <f>C10</f>
        <v>4</v>
      </c>
      <c r="D24" s="1" t="s">
        <v>27</v>
      </c>
      <c r="F24" s="1">
        <f>2000*C24</f>
        <v>8000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4</v>
      </c>
      <c r="D31" s="1" t="s">
        <v>36</v>
      </c>
      <c r="F31" s="1">
        <f>4500*C31</f>
        <v>18000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18000</v>
      </c>
      <c r="B33" s="2" t="s">
        <v>40</v>
      </c>
      <c r="C33" s="1" t="s">
        <v>41</v>
      </c>
      <c r="D33" s="1">
        <f>A33+1000</f>
        <v>19000</v>
      </c>
      <c r="E33" s="1" t="s">
        <v>42</v>
      </c>
    </row>
    <row r="35" spans="1:5" x14ac:dyDescent="0.3">
      <c r="A35" s="1" t="s">
        <v>44</v>
      </c>
      <c r="D35" s="3">
        <f>H22+H23+D33</f>
        <v>73246.2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0" zoomScale="60" zoomScaleNormal="100" workbookViewId="0">
      <selection activeCell="D28" sqref="D28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3</v>
      </c>
      <c r="D10" s="1" t="s">
        <v>46</v>
      </c>
      <c r="E10" s="1" t="s">
        <v>19</v>
      </c>
      <c r="F10" s="1">
        <v>22</v>
      </c>
      <c r="G10" s="1" t="s">
        <v>3</v>
      </c>
    </row>
    <row r="11" spans="1:9" x14ac:dyDescent="0.3">
      <c r="A11" s="1">
        <f>F10</f>
        <v>22</v>
      </c>
      <c r="B11" s="1" t="s">
        <v>9</v>
      </c>
      <c r="D11" s="3">
        <f>1987.5*A11</f>
        <v>43725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22</v>
      </c>
      <c r="C21" s="1" t="s">
        <v>20</v>
      </c>
      <c r="D21" s="1">
        <f>114.6*B21</f>
        <v>2521.1999999999998</v>
      </c>
      <c r="E21" s="1" t="s">
        <v>23</v>
      </c>
    </row>
    <row r="22" spans="1:9" x14ac:dyDescent="0.3">
      <c r="A22" s="1" t="s">
        <v>28</v>
      </c>
      <c r="H22" s="3">
        <f>D11+D21</f>
        <v>46246.2</v>
      </c>
      <c r="I22" s="1" t="s">
        <v>25</v>
      </c>
    </row>
    <row r="23" spans="1:9" x14ac:dyDescent="0.3">
      <c r="A23" s="1" t="s">
        <v>24</v>
      </c>
      <c r="H23" s="1">
        <f>F24</f>
        <v>6000</v>
      </c>
    </row>
    <row r="24" spans="1:9" x14ac:dyDescent="0.3">
      <c r="A24" s="1" t="s">
        <v>26</v>
      </c>
      <c r="C24" s="2">
        <f>C10</f>
        <v>3</v>
      </c>
      <c r="D24" s="1" t="s">
        <v>27</v>
      </c>
      <c r="F24" s="1">
        <f>2000*C24</f>
        <v>6000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3</v>
      </c>
      <c r="D31" s="1" t="s">
        <v>36</v>
      </c>
      <c r="F31" s="1">
        <f>4500*C31</f>
        <v>13500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13500</v>
      </c>
      <c r="B33" s="2" t="s">
        <v>40</v>
      </c>
      <c r="C33" s="1" t="s">
        <v>41</v>
      </c>
      <c r="D33" s="1">
        <f>A33+1000</f>
        <v>14500</v>
      </c>
      <c r="E33" s="1" t="s">
        <v>42</v>
      </c>
    </row>
    <row r="35" spans="1:5" x14ac:dyDescent="0.3">
      <c r="A35" s="1" t="s">
        <v>44</v>
      </c>
      <c r="D35" s="3">
        <f>H22+H23+D33</f>
        <v>66746.2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1" zoomScale="60" zoomScaleNormal="100" workbookViewId="0">
      <selection activeCell="C29" sqref="C29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2</v>
      </c>
      <c r="D10" s="1" t="s">
        <v>46</v>
      </c>
      <c r="E10" s="1" t="s">
        <v>19</v>
      </c>
      <c r="F10" s="1">
        <v>12</v>
      </c>
      <c r="G10" s="1" t="s">
        <v>3</v>
      </c>
    </row>
    <row r="11" spans="1:9" x14ac:dyDescent="0.3">
      <c r="A11" s="1">
        <f>F10</f>
        <v>12</v>
      </c>
      <c r="B11" s="1" t="s">
        <v>9</v>
      </c>
      <c r="D11" s="3">
        <f>1987.5*A11</f>
        <v>23850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12</v>
      </c>
      <c r="C21" s="1" t="s">
        <v>20</v>
      </c>
      <c r="D21" s="1">
        <f>114.6*B21</f>
        <v>1375.1999999999998</v>
      </c>
      <c r="E21" s="1" t="s">
        <v>23</v>
      </c>
    </row>
    <row r="22" spans="1:9" x14ac:dyDescent="0.3">
      <c r="A22" s="1" t="s">
        <v>28</v>
      </c>
      <c r="H22" s="3">
        <f>D11+D21</f>
        <v>25225.200000000001</v>
      </c>
      <c r="I22" s="1" t="s">
        <v>25</v>
      </c>
    </row>
    <row r="23" spans="1:9" x14ac:dyDescent="0.3">
      <c r="A23" s="1" t="s">
        <v>24</v>
      </c>
      <c r="H23" s="1">
        <f>F24</f>
        <v>4000</v>
      </c>
    </row>
    <row r="24" spans="1:9" x14ac:dyDescent="0.3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 x14ac:dyDescent="0.3">
      <c r="A35" s="1" t="s">
        <v>44</v>
      </c>
      <c r="D35" s="3">
        <f>H22+H23+D33</f>
        <v>39225.199999999997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1" zoomScale="60" zoomScaleNormal="100" workbookViewId="0">
      <selection activeCell="D29" sqref="D29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47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1</v>
      </c>
      <c r="D10" s="1" t="s">
        <v>48</v>
      </c>
      <c r="E10" s="1" t="s">
        <v>19</v>
      </c>
      <c r="F10" s="1">
        <v>7</v>
      </c>
      <c r="G10" s="1" t="s">
        <v>3</v>
      </c>
    </row>
    <row r="11" spans="1:9" x14ac:dyDescent="0.3">
      <c r="A11" s="1">
        <f>F10</f>
        <v>7</v>
      </c>
      <c r="B11" s="1" t="s">
        <v>9</v>
      </c>
      <c r="D11" s="3">
        <f>1987.5*A11</f>
        <v>13912.5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7</v>
      </c>
      <c r="C21" s="1" t="s">
        <v>20</v>
      </c>
      <c r="D21" s="1">
        <f>114.6*B21</f>
        <v>802.19999999999993</v>
      </c>
      <c r="E21" s="1" t="s">
        <v>23</v>
      </c>
    </row>
    <row r="22" spans="1:9" x14ac:dyDescent="0.3">
      <c r="A22" s="1" t="s">
        <v>28</v>
      </c>
      <c r="H22" s="3">
        <f>D11+D21</f>
        <v>14714.7</v>
      </c>
      <c r="I22" s="1" t="s">
        <v>25</v>
      </c>
    </row>
    <row r="23" spans="1:9" x14ac:dyDescent="0.3">
      <c r="A23" s="1" t="s">
        <v>24</v>
      </c>
      <c r="H23" s="1">
        <f>F24</f>
        <v>2000</v>
      </c>
    </row>
    <row r="24" spans="1:9" x14ac:dyDescent="0.3">
      <c r="A24" s="1" t="s">
        <v>26</v>
      </c>
      <c r="C24" s="2">
        <f>C10</f>
        <v>1</v>
      </c>
      <c r="D24" s="1" t="s">
        <v>27</v>
      </c>
      <c r="F24" s="1">
        <f>2000*C24</f>
        <v>2000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1</v>
      </c>
      <c r="D31" s="1" t="s">
        <v>36</v>
      </c>
      <c r="F31" s="1">
        <f>4500*C31</f>
        <v>4500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4500</v>
      </c>
      <c r="B33" s="2" t="s">
        <v>40</v>
      </c>
      <c r="C33" s="1" t="s">
        <v>41</v>
      </c>
      <c r="D33" s="1">
        <f>A33+1000</f>
        <v>5500</v>
      </c>
      <c r="E33" s="1" t="s">
        <v>42</v>
      </c>
    </row>
    <row r="35" spans="1:5" x14ac:dyDescent="0.3">
      <c r="A35" s="1" t="s">
        <v>44</v>
      </c>
      <c r="D35" s="3">
        <f>H22+H23+D33</f>
        <v>22214.7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1" zoomScale="60" zoomScaleNormal="100" workbookViewId="0">
      <selection activeCell="E29" sqref="E29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2</v>
      </c>
      <c r="D10" s="1" t="s">
        <v>46</v>
      </c>
      <c r="E10" s="1" t="s">
        <v>19</v>
      </c>
      <c r="F10" s="1">
        <v>16</v>
      </c>
      <c r="G10" s="1" t="s">
        <v>3</v>
      </c>
    </row>
    <row r="11" spans="1:9" x14ac:dyDescent="0.3">
      <c r="A11" s="1">
        <f>F10</f>
        <v>16</v>
      </c>
      <c r="B11" s="1" t="s">
        <v>9</v>
      </c>
      <c r="D11" s="3">
        <f>1987.5*A11</f>
        <v>31800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16</v>
      </c>
      <c r="C21" s="1" t="s">
        <v>20</v>
      </c>
      <c r="D21" s="1">
        <f>114.6*B21</f>
        <v>1833.6</v>
      </c>
      <c r="E21" s="1" t="s">
        <v>23</v>
      </c>
    </row>
    <row r="22" spans="1:9" x14ac:dyDescent="0.3">
      <c r="A22" s="1" t="s">
        <v>28</v>
      </c>
      <c r="H22" s="3">
        <f>D11+D21</f>
        <v>33633.599999999999</v>
      </c>
      <c r="I22" s="1" t="s">
        <v>25</v>
      </c>
    </row>
    <row r="23" spans="1:9" x14ac:dyDescent="0.3">
      <c r="A23" s="1" t="s">
        <v>24</v>
      </c>
      <c r="H23" s="1">
        <f>F24</f>
        <v>4000</v>
      </c>
    </row>
    <row r="24" spans="1:9" x14ac:dyDescent="0.3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 x14ac:dyDescent="0.3">
      <c r="A35" s="1" t="s">
        <v>44</v>
      </c>
      <c r="D35" s="3">
        <f>H22+H23+D33</f>
        <v>47633.599999999999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1" zoomScale="60" zoomScaleNormal="100" workbookViewId="0">
      <selection activeCell="D28" sqref="D28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6</v>
      </c>
      <c r="D10" s="1" t="s">
        <v>18</v>
      </c>
      <c r="E10" s="1" t="s">
        <v>19</v>
      </c>
      <c r="F10" s="1">
        <v>42</v>
      </c>
      <c r="G10" s="1" t="s">
        <v>3</v>
      </c>
    </row>
    <row r="11" spans="1:9" x14ac:dyDescent="0.3">
      <c r="A11" s="1">
        <f>F10</f>
        <v>42</v>
      </c>
      <c r="B11" s="1" t="s">
        <v>9</v>
      </c>
      <c r="D11" s="3">
        <f>1987.5*A11</f>
        <v>83475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42</v>
      </c>
      <c r="C21" s="1" t="s">
        <v>20</v>
      </c>
      <c r="D21" s="1">
        <f>114.6*B21</f>
        <v>4813.2</v>
      </c>
      <c r="E21" s="1" t="s">
        <v>23</v>
      </c>
    </row>
    <row r="22" spans="1:9" x14ac:dyDescent="0.3">
      <c r="A22" s="1" t="s">
        <v>28</v>
      </c>
      <c r="H22" s="3">
        <f>D11+D21</f>
        <v>88288.2</v>
      </c>
      <c r="I22" s="1" t="s">
        <v>25</v>
      </c>
    </row>
    <row r="23" spans="1:9" x14ac:dyDescent="0.3">
      <c r="A23" s="1" t="s">
        <v>24</v>
      </c>
      <c r="H23" s="1">
        <f>F24</f>
        <v>12000</v>
      </c>
    </row>
    <row r="24" spans="1:9" x14ac:dyDescent="0.3">
      <c r="A24" s="1" t="s">
        <v>26</v>
      </c>
      <c r="C24" s="2">
        <f>C10</f>
        <v>6</v>
      </c>
      <c r="D24" s="1" t="s">
        <v>27</v>
      </c>
      <c r="F24" s="1">
        <f>2000*C24</f>
        <v>12000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6</v>
      </c>
      <c r="D31" s="1" t="s">
        <v>36</v>
      </c>
      <c r="F31" s="1">
        <f>4500*C31</f>
        <v>27000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27000</v>
      </c>
      <c r="B33" s="2" t="s">
        <v>40</v>
      </c>
      <c r="C33" s="1" t="s">
        <v>41</v>
      </c>
      <c r="D33" s="1">
        <f>A33+1000</f>
        <v>28000</v>
      </c>
      <c r="E33" s="1" t="s">
        <v>42</v>
      </c>
    </row>
    <row r="35" spans="1:5" x14ac:dyDescent="0.3">
      <c r="A35" s="1" t="s">
        <v>44</v>
      </c>
      <c r="D35" s="3">
        <f>H22+H23+D33</f>
        <v>128288.2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11" zoomScale="60" zoomScaleNormal="100" workbookViewId="0">
      <selection activeCell="E29" sqref="E29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3</v>
      </c>
      <c r="D10" s="1" t="s">
        <v>46</v>
      </c>
      <c r="E10" s="1" t="s">
        <v>19</v>
      </c>
      <c r="F10" s="1">
        <v>17</v>
      </c>
      <c r="G10" s="1" t="s">
        <v>3</v>
      </c>
    </row>
    <row r="11" spans="1:9" x14ac:dyDescent="0.3">
      <c r="A11" s="1">
        <f>F10</f>
        <v>17</v>
      </c>
      <c r="B11" s="1" t="s">
        <v>9</v>
      </c>
      <c r="D11" s="3">
        <f>1987.5*A11</f>
        <v>33787.5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17</v>
      </c>
      <c r="C21" s="1" t="s">
        <v>20</v>
      </c>
      <c r="D21" s="1">
        <f>114.6*B21</f>
        <v>1948.1999999999998</v>
      </c>
      <c r="E21" s="1" t="s">
        <v>23</v>
      </c>
    </row>
    <row r="22" spans="1:9" x14ac:dyDescent="0.3">
      <c r="A22" s="1" t="s">
        <v>28</v>
      </c>
      <c r="H22" s="3">
        <f>D11+D21</f>
        <v>35735.699999999997</v>
      </c>
      <c r="I22" s="1" t="s">
        <v>25</v>
      </c>
    </row>
    <row r="23" spans="1:9" x14ac:dyDescent="0.3">
      <c r="A23" s="1" t="s">
        <v>24</v>
      </c>
      <c r="H23" s="1">
        <f>F24</f>
        <v>6000</v>
      </c>
    </row>
    <row r="24" spans="1:9" x14ac:dyDescent="0.3">
      <c r="A24" s="1" t="s">
        <v>26</v>
      </c>
      <c r="C24" s="2">
        <f>C10</f>
        <v>3</v>
      </c>
      <c r="D24" s="1" t="s">
        <v>27</v>
      </c>
      <c r="F24" s="1">
        <f>2000*C24</f>
        <v>6000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3</v>
      </c>
      <c r="D31" s="1" t="s">
        <v>36</v>
      </c>
      <c r="F31" s="1">
        <f>4500*C31</f>
        <v>13500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13500</v>
      </c>
      <c r="B33" s="2" t="s">
        <v>40</v>
      </c>
      <c r="C33" s="1" t="s">
        <v>41</v>
      </c>
      <c r="D33" s="1">
        <f>A33+1000</f>
        <v>14500</v>
      </c>
      <c r="E33" s="1" t="s">
        <v>42</v>
      </c>
    </row>
    <row r="35" spans="1:5" x14ac:dyDescent="0.3">
      <c r="A35" s="1" t="s">
        <v>44</v>
      </c>
      <c r="D35" s="3">
        <f>H22+H23+D33</f>
        <v>56235.7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3" zoomScaleNormal="100" zoomScaleSheetLayoutView="100" workbookViewId="0">
      <selection activeCell="A5" sqref="A5:I5"/>
    </sheetView>
  </sheetViews>
  <sheetFormatPr defaultRowHeight="18.75" x14ac:dyDescent="0.3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</row>
    <row r="3" spans="1:9" ht="18.75" customHeight="1" x14ac:dyDescent="0.3">
      <c r="A3" s="1" t="s">
        <v>45</v>
      </c>
    </row>
    <row r="4" spans="1:9" ht="78" customHeight="1" x14ac:dyDescent="0.3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ht="128.25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9" ht="18" customHeight="1" x14ac:dyDescent="0.3">
      <c r="A6" s="6" t="s">
        <v>2</v>
      </c>
      <c r="B6" s="6"/>
      <c r="C6" s="6"/>
      <c r="D6" s="6"/>
      <c r="E6" s="6"/>
      <c r="F6" s="6"/>
      <c r="G6" s="6"/>
      <c r="H6" s="6"/>
      <c r="I6" s="6"/>
    </row>
    <row r="7" spans="1:9" x14ac:dyDescent="0.3">
      <c r="A7" s="1" t="s">
        <v>7</v>
      </c>
    </row>
    <row r="8" spans="1:9" x14ac:dyDescent="0.3">
      <c r="A8" s="1" t="s">
        <v>8</v>
      </c>
    </row>
    <row r="9" spans="1:9" x14ac:dyDescent="0.3">
      <c r="A9" s="1" t="s">
        <v>13</v>
      </c>
    </row>
    <row r="10" spans="1:9" x14ac:dyDescent="0.3">
      <c r="A10" s="1" t="s">
        <v>17</v>
      </c>
      <c r="C10" s="1">
        <v>5</v>
      </c>
      <c r="D10" s="1" t="s">
        <v>18</v>
      </c>
      <c r="E10" s="1" t="s">
        <v>19</v>
      </c>
      <c r="F10" s="1">
        <v>27</v>
      </c>
      <c r="G10" s="1" t="s">
        <v>3</v>
      </c>
    </row>
    <row r="11" spans="1:9" x14ac:dyDescent="0.3">
      <c r="A11" s="1">
        <f>F10</f>
        <v>27</v>
      </c>
      <c r="B11" s="1" t="s">
        <v>9</v>
      </c>
      <c r="D11" s="3">
        <f>1987.5*A11</f>
        <v>53662.5</v>
      </c>
      <c r="E11" s="1" t="s">
        <v>4</v>
      </c>
    </row>
    <row r="12" spans="1:9" x14ac:dyDescent="0.3">
      <c r="A12" s="1" t="s">
        <v>5</v>
      </c>
    </row>
    <row r="13" spans="1:9" x14ac:dyDescent="0.3">
      <c r="A13" s="1" t="s">
        <v>43</v>
      </c>
    </row>
    <row r="14" spans="1:9" ht="18.75" customHeight="1" x14ac:dyDescent="0.3">
      <c r="A14" s="6" t="s">
        <v>10</v>
      </c>
      <c r="B14" s="6"/>
      <c r="C14" s="6"/>
      <c r="D14" s="6"/>
      <c r="E14" s="6"/>
      <c r="F14" s="6"/>
      <c r="G14" s="6"/>
      <c r="H14" s="6"/>
      <c r="I14" s="6"/>
    </row>
    <row r="15" spans="1:9" x14ac:dyDescent="0.3">
      <c r="A15" s="1" t="s">
        <v>11</v>
      </c>
    </row>
    <row r="16" spans="1:9" x14ac:dyDescent="0.3">
      <c r="A16" s="1" t="s">
        <v>12</v>
      </c>
    </row>
    <row r="17" spans="1:9" x14ac:dyDescent="0.3">
      <c r="A17" s="1" t="s">
        <v>14</v>
      </c>
    </row>
    <row r="18" spans="1:9" x14ac:dyDescent="0.3">
      <c r="A18" s="1" t="s">
        <v>15</v>
      </c>
    </row>
    <row r="19" spans="1:9" x14ac:dyDescent="0.3">
      <c r="A19" s="1" t="s">
        <v>16</v>
      </c>
    </row>
    <row r="20" spans="1:9" x14ac:dyDescent="0.3">
      <c r="A20" s="1" t="s">
        <v>21</v>
      </c>
    </row>
    <row r="21" spans="1:9" x14ac:dyDescent="0.3">
      <c r="A21" s="1" t="s">
        <v>22</v>
      </c>
      <c r="B21" s="2">
        <f>F10</f>
        <v>27</v>
      </c>
      <c r="C21" s="1" t="s">
        <v>20</v>
      </c>
      <c r="D21" s="1">
        <f>114.6*B21</f>
        <v>3094.2</v>
      </c>
      <c r="E21" s="1" t="s">
        <v>23</v>
      </c>
    </row>
    <row r="22" spans="1:9" x14ac:dyDescent="0.3">
      <c r="A22" s="1" t="s">
        <v>28</v>
      </c>
      <c r="H22" s="3">
        <f>D11+D21</f>
        <v>56756.7</v>
      </c>
      <c r="I22" s="1" t="s">
        <v>25</v>
      </c>
    </row>
    <row r="23" spans="1:9" x14ac:dyDescent="0.3">
      <c r="A23" s="1" t="s">
        <v>24</v>
      </c>
      <c r="H23" s="1">
        <f>F24</f>
        <v>10000</v>
      </c>
    </row>
    <row r="24" spans="1:9" x14ac:dyDescent="0.3">
      <c r="A24" s="1" t="s">
        <v>26</v>
      </c>
      <c r="C24" s="2">
        <f>C10</f>
        <v>5</v>
      </c>
      <c r="D24" s="1" t="s">
        <v>27</v>
      </c>
      <c r="F24" s="1">
        <f>2000*C24</f>
        <v>10000</v>
      </c>
      <c r="G24" s="1" t="s">
        <v>25</v>
      </c>
    </row>
    <row r="25" spans="1:9" x14ac:dyDescent="0.3">
      <c r="A25" s="1" t="s">
        <v>29</v>
      </c>
    </row>
    <row r="26" spans="1:9" x14ac:dyDescent="0.3">
      <c r="A26" s="1" t="s">
        <v>30</v>
      </c>
    </row>
    <row r="27" spans="1:9" x14ac:dyDescent="0.3">
      <c r="A27" s="1" t="s">
        <v>31</v>
      </c>
      <c r="C27" s="1" t="s">
        <v>38</v>
      </c>
    </row>
    <row r="28" spans="1:9" x14ac:dyDescent="0.3">
      <c r="A28" s="1" t="s">
        <v>32</v>
      </c>
    </row>
    <row r="29" spans="1:9" x14ac:dyDescent="0.3">
      <c r="A29" s="1" t="s">
        <v>33</v>
      </c>
    </row>
    <row r="30" spans="1:9" x14ac:dyDescent="0.3">
      <c r="A30" s="1" t="s">
        <v>34</v>
      </c>
    </row>
    <row r="31" spans="1:9" x14ac:dyDescent="0.3">
      <c r="A31" s="1" t="s">
        <v>35</v>
      </c>
      <c r="C31" s="2">
        <f>C24</f>
        <v>5</v>
      </c>
      <c r="D31" s="1" t="s">
        <v>36</v>
      </c>
      <c r="F31" s="1">
        <f>4500*C31</f>
        <v>22500</v>
      </c>
      <c r="G31" s="1" t="s">
        <v>37</v>
      </c>
    </row>
    <row r="32" spans="1:9" x14ac:dyDescent="0.3">
      <c r="A32" s="1" t="s">
        <v>39</v>
      </c>
    </row>
    <row r="33" spans="1:5" x14ac:dyDescent="0.3">
      <c r="A33" s="1">
        <f>F31</f>
        <v>22500</v>
      </c>
      <c r="B33" s="2" t="s">
        <v>40</v>
      </c>
      <c r="C33" s="1" t="s">
        <v>41</v>
      </c>
      <c r="D33" s="1">
        <f>A33+1000</f>
        <v>23500</v>
      </c>
      <c r="E33" s="1" t="s">
        <v>42</v>
      </c>
    </row>
    <row r="35" spans="1:5" x14ac:dyDescent="0.3">
      <c r="A35" s="1" t="s">
        <v>44</v>
      </c>
      <c r="D35" s="3">
        <f>H22+H23+D33</f>
        <v>90256.7</v>
      </c>
    </row>
  </sheetData>
  <mergeCells count="5">
    <mergeCell ref="A1:I1"/>
    <mergeCell ref="A4:I4"/>
    <mergeCell ref="A5:I5"/>
    <mergeCell ref="A6:I6"/>
    <mergeCell ref="A14:I14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город</vt:lpstr>
      <vt:lpstr>рамасуха</vt:lpstr>
      <vt:lpstr>баклань</vt:lpstr>
      <vt:lpstr>бельково</vt:lpstr>
      <vt:lpstr>семцы</vt:lpstr>
      <vt:lpstr>витовка</vt:lpstr>
      <vt:lpstr>гущино</vt:lpstr>
      <vt:lpstr>дмитрово</vt:lpstr>
      <vt:lpstr>доманичи</vt:lpstr>
      <vt:lpstr>кр.рог</vt:lpstr>
      <vt:lpstr>московский</vt:lpstr>
      <vt:lpstr>первом</vt:lpstr>
      <vt:lpstr>польники</vt:lpstr>
      <vt:lpstr>речица</vt:lpstr>
      <vt:lpstr>сетолово</vt:lpstr>
      <vt:lpstr>чопово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Admin</cp:lastModifiedBy>
  <cp:lastPrinted>2024-06-19T19:37:29Z</cp:lastPrinted>
  <dcterms:created xsi:type="dcterms:W3CDTF">2015-06-05T18:19:34Z</dcterms:created>
  <dcterms:modified xsi:type="dcterms:W3CDTF">2024-07-31T06:17:32Z</dcterms:modified>
</cp:coreProperties>
</file>